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1" l="1"/>
  <c r="L59" i="1"/>
  <c r="K59" i="1"/>
  <c r="J59" i="1"/>
  <c r="I59" i="1"/>
  <c r="H58" i="1"/>
  <c r="L58" i="1"/>
  <c r="K58" i="1"/>
  <c r="J58" i="1"/>
  <c r="I58" i="1"/>
  <c r="H57" i="1"/>
  <c r="H56" i="1"/>
  <c r="H54" i="1"/>
  <c r="H53" i="1"/>
  <c r="H52" i="1"/>
  <c r="H51" i="1"/>
  <c r="H48" i="1"/>
  <c r="L48" i="1"/>
  <c r="K48" i="1"/>
  <c r="J48" i="1"/>
  <c r="I48" i="1"/>
  <c r="H50" i="1"/>
  <c r="H49" i="1"/>
  <c r="H45" i="1"/>
  <c r="L45" i="1"/>
  <c r="K45" i="1"/>
  <c r="J45" i="1"/>
  <c r="I45" i="1"/>
  <c r="H44" i="1"/>
  <c r="H43" i="1"/>
  <c r="H41" i="1" l="1"/>
  <c r="L41" i="1"/>
  <c r="K41" i="1"/>
  <c r="J41" i="1"/>
  <c r="I41" i="1"/>
  <c r="H37" i="1"/>
  <c r="L37" i="1"/>
  <c r="K37" i="1"/>
  <c r="J37" i="1"/>
  <c r="I37" i="1"/>
  <c r="H40" i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4" i="1"/>
  <c r="L24" i="1"/>
  <c r="K24" i="1"/>
  <c r="J24" i="1"/>
  <c r="I24" i="1"/>
  <c r="H25" i="1"/>
  <c r="H23" i="1"/>
  <c r="H22" i="1"/>
  <c r="H21" i="1"/>
  <c r="H20" i="1"/>
  <c r="H17" i="1"/>
  <c r="L17" i="1"/>
  <c r="K17" i="1"/>
  <c r="J17" i="1"/>
  <c r="I17" i="1"/>
  <c r="H19" i="1"/>
  <c r="H18" i="1"/>
</calcChain>
</file>

<file path=xl/sharedStrings.xml><?xml version="1.0" encoding="utf-8"?>
<sst xmlns="http://schemas.openxmlformats.org/spreadsheetml/2006/main" count="239" uniqueCount="122">
  <si>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</si>
  <si>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</si>
  <si>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</si>
  <si>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</si>
  <si>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</si>
  <si>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</si>
  <si>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</si>
  <si>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</si>
  <si>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</si>
  <si>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</si>
  <si>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</si>
  <si>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</si>
  <si>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</si>
  <si>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</si>
  <si>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</si>
  <si>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</si>
  <si>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</si>
  <si>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</si>
  <si>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</si>
  <si>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</si>
  <si>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 ( видатки загального фонду)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</si>
  <si>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</si>
  <si>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</si>
  <si>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</si>
  <si>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</si>
  <si>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</si>
  <si>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</si>
  <si>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</si>
  <si>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</si>
  <si>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</si>
  <si>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</si>
  <si>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</si>
  <si>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</si>
  <si>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</si>
  <si>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</si>
  <si>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</si>
  <si>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</si>
  <si>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</si>
  <si>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</si>
  <si>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</si>
  <si>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</si>
  <si>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</si>
  <si>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</si>
  <si>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</si>
  <si>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</si>
  <si>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</si>
  <si>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</si>
  <si>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</si>
  <si>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</si>
  <si>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</si>
  <si>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</si>
  <si>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</si>
  <si>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</si>
  <si>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</si>
  <si>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</si>
  <si>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</si>
  <si>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</si>
  <si>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</si>
  <si>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</si>
  <si>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</si>
  <si>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</si>
  <si>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</si>
  <si>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</si>
  <si>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</si>
  <si>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</si>
  <si>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</si>
  <si>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</si>
  <si>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</si>
  <si>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</si>
  <si>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</si>
  <si>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</si>
  <si>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</si>
  <si>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</si>
  <si>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</si>
  <si>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</si>
  <si>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</si>
  <si>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</si>
  <si>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</si>
  <si>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</si>
  <si>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</si>
  <si>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</si>
  <si>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</si>
  <si>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</si>
  <si>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</si>
  <si>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</si>
  <si>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</si>
  <si>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</si>
  <si>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</si>
  <si>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</si>
  <si>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</si>
  <si>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</si>
  <si>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</si>
  <si>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</si>
  <si>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</si>
  <si>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</si>
  <si>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</si>
  <si>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</si>
  <si>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</si>
  <si>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</si>
  <si>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</si>
  <si>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</si>
  <si>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</si>
  <si>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</si>
  <si>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</si>
  <si>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Т.в.о.начальника 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</si>
  <si>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</si>
  <si>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</si>
  <si>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</si>
  <si>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</si>
  <si>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</si>
  <si>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</si>
  <si>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</si>
  <si>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</si>
  <si>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</si>
  <si>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</si>
  <si>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</si>
  <si>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</si>
  <si>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 xml:space="preserve">                          Петро МАТРИПУЛА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</si>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</sst>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3"/>
  <sheetViews>
    <sheetView tabSelected="1" topLeftCell="A35" workbookViewId="0">
      <selection activeCell="B40" sqref="B40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36" t="s">
        <v>105</v>
      </c>
      <c r="L3" s="36"/>
      <c r="M3" s="36"/>
    </row>
    <row r="4" spans="1:13" ht="15.75" x14ac:dyDescent="0.25">
      <c r="K4" s="20" t="s">
        <v>106</v>
      </c>
      <c r="L4" s="20"/>
      <c r="M4" s="20"/>
    </row>
    <row r="5" spans="1:13" ht="15.75" x14ac:dyDescent="0.25">
      <c r="K5" s="20" t="s">
        <v>107</v>
      </c>
      <c r="L5" s="20"/>
      <c r="M5" s="20"/>
    </row>
    <row r="7" spans="1:13" ht="48.75" customHeight="1" x14ac:dyDescent="0.35">
      <c r="B7" s="37" t="s">
        <v>14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9"/>
    </row>
    <row r="8" spans="1:13" ht="21" x14ac:dyDescent="0.35">
      <c r="B8" s="1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3" ht="15.75" thickBot="1" x14ac:dyDescent="0.3"/>
    <row r="10" spans="1:13" ht="19.5" thickBot="1" x14ac:dyDescent="0.3">
      <c r="A10" s="62" t="s">
        <v>0</v>
      </c>
      <c r="B10" s="32" t="s">
        <v>1</v>
      </c>
      <c r="C10" s="40" t="s">
        <v>2</v>
      </c>
      <c r="D10" s="41"/>
      <c r="E10" s="32" t="s">
        <v>3</v>
      </c>
      <c r="F10" s="32" t="s">
        <v>4</v>
      </c>
      <c r="G10" s="32" t="s">
        <v>8</v>
      </c>
      <c r="H10" s="57" t="s">
        <v>5</v>
      </c>
      <c r="I10" s="58"/>
      <c r="J10" s="58"/>
      <c r="K10" s="58"/>
      <c r="L10" s="59"/>
      <c r="M10" s="32" t="s">
        <v>6</v>
      </c>
    </row>
    <row r="11" spans="1:13" x14ac:dyDescent="0.25">
      <c r="A11" s="53"/>
      <c r="B11" s="33"/>
      <c r="C11" s="42"/>
      <c r="D11" s="43"/>
      <c r="E11" s="33"/>
      <c r="F11" s="33"/>
      <c r="G11" s="53"/>
      <c r="H11" s="32" t="s">
        <v>7</v>
      </c>
      <c r="I11" s="48" t="s">
        <v>9</v>
      </c>
      <c r="J11" s="48" t="s">
        <v>10</v>
      </c>
      <c r="K11" s="48" t="s">
        <v>11</v>
      </c>
      <c r="L11" s="48" t="s">
        <v>12</v>
      </c>
      <c r="M11" s="33"/>
    </row>
    <row r="12" spans="1:13" x14ac:dyDescent="0.25">
      <c r="A12" s="53"/>
      <c r="B12" s="33"/>
      <c r="C12" s="42"/>
      <c r="D12" s="43"/>
      <c r="E12" s="33"/>
      <c r="F12" s="33"/>
      <c r="G12" s="53"/>
      <c r="H12" s="55"/>
      <c r="I12" s="49"/>
      <c r="J12" s="49"/>
      <c r="K12" s="49"/>
      <c r="L12" s="49"/>
      <c r="M12" s="33"/>
    </row>
    <row r="13" spans="1:13" ht="15.75" thickBot="1" x14ac:dyDescent="0.3">
      <c r="A13" s="54"/>
      <c r="B13" s="34"/>
      <c r="C13" s="44"/>
      <c r="D13" s="45"/>
      <c r="E13" s="34"/>
      <c r="F13" s="34"/>
      <c r="G13" s="54"/>
      <c r="H13" s="56"/>
      <c r="I13" s="50"/>
      <c r="J13" s="50"/>
      <c r="K13" s="50"/>
      <c r="L13" s="50"/>
      <c r="M13" s="34"/>
    </row>
    <row r="14" spans="1:13" x14ac:dyDescent="0.25">
      <c r="A14" s="32">
        <v>1</v>
      </c>
      <c r="B14" s="32">
        <v>2</v>
      </c>
      <c r="C14" s="40">
        <v>3</v>
      </c>
      <c r="D14" s="46"/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</row>
    <row r="15" spans="1:13" x14ac:dyDescent="0.25">
      <c r="A15" s="33"/>
      <c r="B15" s="33"/>
      <c r="C15" s="42"/>
      <c r="D15" s="47"/>
      <c r="E15" s="33"/>
      <c r="F15" s="33"/>
      <c r="G15" s="33"/>
      <c r="H15" s="35"/>
      <c r="I15" s="35"/>
      <c r="J15" s="35"/>
      <c r="K15" s="35"/>
      <c r="L15" s="35"/>
      <c r="M15" s="33"/>
    </row>
    <row r="16" spans="1:13" ht="48.75" customHeight="1" x14ac:dyDescent="0.25">
      <c r="A16" s="60" t="s">
        <v>110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1:13" ht="45.75" customHeight="1" x14ac:dyDescent="0.25">
      <c r="A17" s="5" t="s">
        <v>15</v>
      </c>
      <c r="B17" s="26" t="s">
        <v>111</v>
      </c>
      <c r="C17" s="51" t="s">
        <v>19</v>
      </c>
      <c r="D17" s="52"/>
      <c r="E17" s="12" t="s">
        <v>21</v>
      </c>
      <c r="F17" s="3"/>
      <c r="G17" s="3"/>
      <c r="H17" s="11">
        <f>I17+J17+K17+L17</f>
        <v>4100</v>
      </c>
      <c r="I17" s="11">
        <f>I18+I19</f>
        <v>1100</v>
      </c>
      <c r="J17" s="11">
        <f>J18+J19</f>
        <v>1000</v>
      </c>
      <c r="K17" s="11">
        <f>K18+K19</f>
        <v>1000</v>
      </c>
      <c r="L17" s="11">
        <f>L18+L19</f>
        <v>1000</v>
      </c>
      <c r="M17" s="3"/>
    </row>
    <row r="18" spans="1:13" ht="103.5" customHeight="1" x14ac:dyDescent="0.25">
      <c r="A18" s="5" t="s">
        <v>16</v>
      </c>
      <c r="B18" s="27"/>
      <c r="C18" s="22" t="s">
        <v>20</v>
      </c>
      <c r="D18" s="23"/>
      <c r="E18" s="12" t="s">
        <v>21</v>
      </c>
      <c r="F18" s="9" t="s">
        <v>22</v>
      </c>
      <c r="G18" s="10" t="s">
        <v>23</v>
      </c>
      <c r="H18" s="16">
        <f>I18+J18+K18+L18</f>
        <v>3900</v>
      </c>
      <c r="I18" s="16">
        <v>900</v>
      </c>
      <c r="J18" s="16">
        <v>1000</v>
      </c>
      <c r="K18" s="16">
        <v>1000</v>
      </c>
      <c r="L18" s="16">
        <v>1000</v>
      </c>
      <c r="M18" s="9" t="s">
        <v>25</v>
      </c>
    </row>
    <row r="19" spans="1:13" ht="78.75" customHeight="1" x14ac:dyDescent="0.25">
      <c r="A19" s="5" t="s">
        <v>17</v>
      </c>
      <c r="B19" s="28"/>
      <c r="C19" s="22" t="s">
        <v>24</v>
      </c>
      <c r="D19" s="25"/>
      <c r="E19" s="7">
        <v>2025</v>
      </c>
      <c r="F19" s="10" t="s">
        <v>22</v>
      </c>
      <c r="G19" s="6" t="s">
        <v>23</v>
      </c>
      <c r="H19" s="16">
        <f>I19</f>
        <v>200</v>
      </c>
      <c r="I19" s="16">
        <v>200</v>
      </c>
      <c r="J19" s="16">
        <v>0</v>
      </c>
      <c r="K19" s="16">
        <v>0</v>
      </c>
      <c r="L19" s="16">
        <v>0</v>
      </c>
      <c r="M19" s="9" t="s">
        <v>26</v>
      </c>
    </row>
    <row r="20" spans="1:13" ht="45" x14ac:dyDescent="0.25">
      <c r="A20" s="5" t="s">
        <v>18</v>
      </c>
      <c r="B20" s="29" t="s">
        <v>112</v>
      </c>
      <c r="C20" s="22" t="s">
        <v>27</v>
      </c>
      <c r="D20" s="23"/>
      <c r="E20" s="7" t="s">
        <v>21</v>
      </c>
      <c r="F20" s="9" t="s">
        <v>28</v>
      </c>
      <c r="G20" s="6" t="s">
        <v>23</v>
      </c>
      <c r="H20" s="16">
        <f t="shared" ref="H20:H32" si="0">I20+J20+K20+L20</f>
        <v>1922.2</v>
      </c>
      <c r="I20" s="7">
        <v>1288.2</v>
      </c>
      <c r="J20" s="16">
        <v>180</v>
      </c>
      <c r="K20" s="16">
        <v>0</v>
      </c>
      <c r="L20" s="16">
        <v>454</v>
      </c>
      <c r="M20" s="9" t="s">
        <v>31</v>
      </c>
    </row>
    <row r="21" spans="1:13" ht="30" x14ac:dyDescent="0.25">
      <c r="A21" s="5" t="s">
        <v>29</v>
      </c>
      <c r="B21" s="30"/>
      <c r="C21" s="21" t="s">
        <v>27</v>
      </c>
      <c r="D21" s="21"/>
      <c r="E21" s="7" t="s">
        <v>21</v>
      </c>
      <c r="F21" s="7" t="s">
        <v>30</v>
      </c>
      <c r="G21" s="6" t="s">
        <v>23</v>
      </c>
      <c r="H21" s="16">
        <f t="shared" si="0"/>
        <v>72168.899999999994</v>
      </c>
      <c r="I21" s="7">
        <v>21968.9</v>
      </c>
      <c r="J21" s="16">
        <v>20200</v>
      </c>
      <c r="K21" s="16">
        <v>18500</v>
      </c>
      <c r="L21" s="16">
        <v>11500</v>
      </c>
      <c r="M21" s="9" t="s">
        <v>31</v>
      </c>
    </row>
    <row r="22" spans="1:13" ht="30" x14ac:dyDescent="0.25">
      <c r="A22" s="5" t="s">
        <v>32</v>
      </c>
      <c r="B22" s="31"/>
      <c r="C22" s="21" t="s">
        <v>33</v>
      </c>
      <c r="D22" s="21"/>
      <c r="E22" s="7" t="s">
        <v>21</v>
      </c>
      <c r="F22" s="7" t="s">
        <v>22</v>
      </c>
      <c r="G22" s="6" t="s">
        <v>23</v>
      </c>
      <c r="H22" s="16">
        <f t="shared" si="0"/>
        <v>905</v>
      </c>
      <c r="I22" s="17">
        <v>405</v>
      </c>
      <c r="J22" s="16">
        <v>500</v>
      </c>
      <c r="K22" s="16">
        <v>0</v>
      </c>
      <c r="L22" s="16">
        <v>0</v>
      </c>
      <c r="M22" s="9" t="s">
        <v>31</v>
      </c>
    </row>
    <row r="23" spans="1:13" ht="63.75" customHeight="1" x14ac:dyDescent="0.25">
      <c r="A23" s="5" t="s">
        <v>34</v>
      </c>
      <c r="B23" s="13" t="s">
        <v>113</v>
      </c>
      <c r="C23" s="21" t="s">
        <v>35</v>
      </c>
      <c r="D23" s="21"/>
      <c r="E23" s="7" t="s">
        <v>21</v>
      </c>
      <c r="F23" s="7" t="s">
        <v>30</v>
      </c>
      <c r="G23" s="6" t="s">
        <v>23</v>
      </c>
      <c r="H23" s="16">
        <f t="shared" si="0"/>
        <v>1060</v>
      </c>
      <c r="I23" s="16">
        <v>265</v>
      </c>
      <c r="J23" s="16">
        <v>265</v>
      </c>
      <c r="K23" s="16">
        <v>265</v>
      </c>
      <c r="L23" s="16">
        <v>265</v>
      </c>
      <c r="M23" s="9" t="s">
        <v>118</v>
      </c>
    </row>
    <row r="24" spans="1:13" ht="46.5" customHeight="1" x14ac:dyDescent="0.25">
      <c r="A24" s="5" t="s">
        <v>36</v>
      </c>
      <c r="B24" s="29" t="s">
        <v>112</v>
      </c>
      <c r="C24" s="22" t="s">
        <v>37</v>
      </c>
      <c r="D24" s="23"/>
      <c r="E24" s="7" t="s">
        <v>21</v>
      </c>
      <c r="F24" s="9" t="s">
        <v>28</v>
      </c>
      <c r="G24" s="6" t="s">
        <v>23</v>
      </c>
      <c r="H24" s="16">
        <f t="shared" si="0"/>
        <v>19820.900000000001</v>
      </c>
      <c r="I24" s="7">
        <f>I25</f>
        <v>3152.1</v>
      </c>
      <c r="J24" s="7">
        <f>J25</f>
        <v>6067.6</v>
      </c>
      <c r="K24" s="16">
        <f>K25</f>
        <v>4382</v>
      </c>
      <c r="L24" s="7">
        <f>L25</f>
        <v>6219.2</v>
      </c>
      <c r="M24" s="10"/>
    </row>
    <row r="25" spans="1:13" ht="93" customHeight="1" x14ac:dyDescent="0.25">
      <c r="A25" s="5" t="s">
        <v>38</v>
      </c>
      <c r="B25" s="69"/>
      <c r="C25" s="22" t="s">
        <v>39</v>
      </c>
      <c r="D25" s="23"/>
      <c r="E25" s="7" t="s">
        <v>21</v>
      </c>
      <c r="F25" s="9" t="s">
        <v>28</v>
      </c>
      <c r="G25" s="6" t="s">
        <v>23</v>
      </c>
      <c r="H25" s="16">
        <f t="shared" si="0"/>
        <v>19820.900000000001</v>
      </c>
      <c r="I25" s="7">
        <v>3152.1</v>
      </c>
      <c r="J25" s="7">
        <v>6067.6</v>
      </c>
      <c r="K25" s="16">
        <v>4382</v>
      </c>
      <c r="L25" s="7">
        <v>6219.2</v>
      </c>
      <c r="M25" s="9" t="s">
        <v>119</v>
      </c>
    </row>
    <row r="26" spans="1:13" ht="73.5" customHeight="1" x14ac:dyDescent="0.25">
      <c r="A26" s="5" t="s">
        <v>40</v>
      </c>
      <c r="B26" s="29" t="s">
        <v>114</v>
      </c>
      <c r="C26" s="22" t="s">
        <v>41</v>
      </c>
      <c r="D26" s="23"/>
      <c r="E26" s="10">
        <v>2025</v>
      </c>
      <c r="F26" s="9" t="s">
        <v>42</v>
      </c>
      <c r="G26" s="6" t="s">
        <v>23</v>
      </c>
      <c r="H26" s="16">
        <f t="shared" si="0"/>
        <v>2900</v>
      </c>
      <c r="I26" s="16">
        <v>2900</v>
      </c>
      <c r="J26" s="16">
        <v>0</v>
      </c>
      <c r="K26" s="16">
        <v>0</v>
      </c>
      <c r="L26" s="16">
        <v>0</v>
      </c>
      <c r="M26" s="10" t="s">
        <v>43</v>
      </c>
    </row>
    <row r="27" spans="1:13" ht="50.25" customHeight="1" x14ac:dyDescent="0.25">
      <c r="A27" s="5" t="s">
        <v>44</v>
      </c>
      <c r="B27" s="70"/>
      <c r="C27" s="22" t="s">
        <v>45</v>
      </c>
      <c r="D27" s="23"/>
      <c r="E27" s="10">
        <v>2025</v>
      </c>
      <c r="F27" s="9" t="s">
        <v>42</v>
      </c>
      <c r="G27" s="6" t="s">
        <v>23</v>
      </c>
      <c r="H27" s="16">
        <f t="shared" si="0"/>
        <v>1650</v>
      </c>
      <c r="I27" s="16">
        <v>1650</v>
      </c>
      <c r="J27" s="17">
        <v>0</v>
      </c>
      <c r="K27" s="16">
        <v>0</v>
      </c>
      <c r="L27" s="16">
        <v>0</v>
      </c>
      <c r="M27" s="10" t="s">
        <v>43</v>
      </c>
    </row>
    <row r="28" spans="1:13" ht="47.25" customHeight="1" x14ac:dyDescent="0.25">
      <c r="A28" s="5" t="s">
        <v>46</v>
      </c>
      <c r="B28" s="70"/>
      <c r="C28" s="22" t="s">
        <v>47</v>
      </c>
      <c r="D28" s="23"/>
      <c r="E28" s="7" t="s">
        <v>21</v>
      </c>
      <c r="F28" s="9" t="s">
        <v>42</v>
      </c>
      <c r="G28" s="6" t="s">
        <v>23</v>
      </c>
      <c r="H28" s="16">
        <f t="shared" si="0"/>
        <v>12000</v>
      </c>
      <c r="I28" s="16">
        <v>3000</v>
      </c>
      <c r="J28" s="16">
        <v>3000</v>
      </c>
      <c r="K28" s="16">
        <v>3000</v>
      </c>
      <c r="L28" s="16">
        <v>3000</v>
      </c>
      <c r="M28" s="10" t="s">
        <v>43</v>
      </c>
    </row>
    <row r="29" spans="1:13" ht="48" customHeight="1" x14ac:dyDescent="0.25">
      <c r="A29" s="5" t="s">
        <v>48</v>
      </c>
      <c r="B29" s="70"/>
      <c r="C29" s="22" t="s">
        <v>49</v>
      </c>
      <c r="D29" s="23"/>
      <c r="E29" s="7" t="s">
        <v>21</v>
      </c>
      <c r="F29" s="9" t="s">
        <v>42</v>
      </c>
      <c r="G29" s="6" t="s">
        <v>23</v>
      </c>
      <c r="H29" s="16">
        <f t="shared" si="0"/>
        <v>3000</v>
      </c>
      <c r="I29" s="17">
        <v>0</v>
      </c>
      <c r="J29" s="17">
        <v>1000</v>
      </c>
      <c r="K29" s="17">
        <v>1000</v>
      </c>
      <c r="L29" s="17">
        <v>1000</v>
      </c>
      <c r="M29" s="10" t="s">
        <v>43</v>
      </c>
    </row>
    <row r="30" spans="1:13" ht="45" x14ac:dyDescent="0.25">
      <c r="A30" s="5" t="s">
        <v>50</v>
      </c>
      <c r="B30" s="70"/>
      <c r="C30" s="22" t="s">
        <v>51</v>
      </c>
      <c r="D30" s="23"/>
      <c r="E30" s="7" t="s">
        <v>21</v>
      </c>
      <c r="F30" s="9" t="s">
        <v>42</v>
      </c>
      <c r="G30" s="6" t="s">
        <v>23</v>
      </c>
      <c r="H30" s="16">
        <f t="shared" si="0"/>
        <v>34000</v>
      </c>
      <c r="I30" s="16">
        <v>10000</v>
      </c>
      <c r="J30" s="16">
        <v>10000</v>
      </c>
      <c r="K30" s="16">
        <v>10000</v>
      </c>
      <c r="L30" s="16">
        <v>4000</v>
      </c>
      <c r="M30" s="10" t="s">
        <v>43</v>
      </c>
    </row>
    <row r="31" spans="1:13" ht="45" x14ac:dyDescent="0.25">
      <c r="A31" s="5" t="s">
        <v>52</v>
      </c>
      <c r="B31" s="70"/>
      <c r="C31" s="22" t="s">
        <v>53</v>
      </c>
      <c r="D31" s="23"/>
      <c r="E31" s="7" t="s">
        <v>54</v>
      </c>
      <c r="F31" s="9" t="s">
        <v>42</v>
      </c>
      <c r="G31" s="6" t="s">
        <v>23</v>
      </c>
      <c r="H31" s="16">
        <f t="shared" si="0"/>
        <v>2000</v>
      </c>
      <c r="I31" s="16">
        <v>1000</v>
      </c>
      <c r="J31" s="16">
        <v>1000</v>
      </c>
      <c r="K31" s="16">
        <v>0</v>
      </c>
      <c r="L31" s="16">
        <v>0</v>
      </c>
      <c r="M31" s="10" t="s">
        <v>43</v>
      </c>
    </row>
    <row r="32" spans="1:13" ht="62.25" customHeight="1" x14ac:dyDescent="0.25">
      <c r="A32" s="5" t="s">
        <v>55</v>
      </c>
      <c r="B32" s="70"/>
      <c r="C32" s="22" t="s">
        <v>56</v>
      </c>
      <c r="D32" s="23"/>
      <c r="E32" s="7" t="s">
        <v>21</v>
      </c>
      <c r="F32" s="9" t="s">
        <v>42</v>
      </c>
      <c r="G32" s="6" t="s">
        <v>23</v>
      </c>
      <c r="H32" s="16">
        <f t="shared" si="0"/>
        <v>31000</v>
      </c>
      <c r="I32" s="16">
        <v>10000</v>
      </c>
      <c r="J32" s="16">
        <v>10000</v>
      </c>
      <c r="K32" s="16">
        <v>10000</v>
      </c>
      <c r="L32" s="16">
        <v>1000</v>
      </c>
      <c r="M32" s="10" t="s">
        <v>43</v>
      </c>
    </row>
    <row r="33" spans="1:13" ht="57.75" customHeight="1" x14ac:dyDescent="0.25">
      <c r="A33" s="5" t="s">
        <v>57</v>
      </c>
      <c r="B33" s="70"/>
      <c r="C33" s="22" t="s">
        <v>58</v>
      </c>
      <c r="D33" s="23"/>
      <c r="E33" s="7" t="s">
        <v>21</v>
      </c>
      <c r="F33" s="9" t="s">
        <v>42</v>
      </c>
      <c r="G33" s="6" t="s">
        <v>23</v>
      </c>
      <c r="H33" s="16">
        <f t="shared" ref="H33:H40" si="1">I33+J33+K33+L33</f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43</v>
      </c>
    </row>
    <row r="34" spans="1:13" ht="60" customHeight="1" x14ac:dyDescent="0.25">
      <c r="A34" s="5" t="s">
        <v>59</v>
      </c>
      <c r="B34" s="70"/>
      <c r="C34" s="22" t="s">
        <v>60</v>
      </c>
      <c r="D34" s="23"/>
      <c r="E34" s="7" t="s">
        <v>21</v>
      </c>
      <c r="F34" s="9" t="s">
        <v>42</v>
      </c>
      <c r="G34" s="6" t="s">
        <v>23</v>
      </c>
      <c r="H34" s="16">
        <f t="shared" si="1"/>
        <v>34000</v>
      </c>
      <c r="I34" s="16">
        <v>10000</v>
      </c>
      <c r="J34" s="16">
        <v>10000</v>
      </c>
      <c r="K34" s="16">
        <v>10000</v>
      </c>
      <c r="L34" s="16">
        <v>4000</v>
      </c>
      <c r="M34" s="10" t="s">
        <v>43</v>
      </c>
    </row>
    <row r="35" spans="1:13" ht="44.25" customHeight="1" x14ac:dyDescent="0.25">
      <c r="A35" s="5" t="s">
        <v>61</v>
      </c>
      <c r="B35" s="70"/>
      <c r="C35" s="22" t="s">
        <v>62</v>
      </c>
      <c r="D35" s="23"/>
      <c r="E35" s="7" t="s">
        <v>21</v>
      </c>
      <c r="F35" s="9" t="s">
        <v>42</v>
      </c>
      <c r="G35" s="6" t="s">
        <v>23</v>
      </c>
      <c r="H35" s="16">
        <f t="shared" si="1"/>
        <v>15500</v>
      </c>
      <c r="I35" s="16">
        <v>500</v>
      </c>
      <c r="J35" s="16">
        <v>5000</v>
      </c>
      <c r="K35" s="16">
        <v>5000</v>
      </c>
      <c r="L35" s="16">
        <v>5000</v>
      </c>
      <c r="M35" s="10" t="s">
        <v>43</v>
      </c>
    </row>
    <row r="36" spans="1:13" ht="61.5" customHeight="1" x14ac:dyDescent="0.25">
      <c r="A36" s="5" t="s">
        <v>63</v>
      </c>
      <c r="B36" s="69"/>
      <c r="C36" s="22" t="s">
        <v>65</v>
      </c>
      <c r="D36" s="23"/>
      <c r="E36" s="7" t="s">
        <v>54</v>
      </c>
      <c r="F36" s="9" t="s">
        <v>42</v>
      </c>
      <c r="G36" s="6" t="s">
        <v>23</v>
      </c>
      <c r="H36" s="16">
        <f t="shared" si="1"/>
        <v>4400</v>
      </c>
      <c r="I36" s="16">
        <v>2200</v>
      </c>
      <c r="J36" s="16">
        <v>2200</v>
      </c>
      <c r="K36" s="16">
        <v>0</v>
      </c>
      <c r="L36" s="16">
        <v>0</v>
      </c>
      <c r="M36" s="10" t="s">
        <v>43</v>
      </c>
    </row>
    <row r="37" spans="1:13" ht="34.5" customHeight="1" x14ac:dyDescent="0.25">
      <c r="A37" s="5" t="s">
        <v>66</v>
      </c>
      <c r="B37" s="29" t="s">
        <v>115</v>
      </c>
      <c r="C37" s="22" t="s">
        <v>64</v>
      </c>
      <c r="D37" s="23"/>
      <c r="E37" s="7" t="s">
        <v>21</v>
      </c>
      <c r="F37" s="6"/>
      <c r="G37" s="4"/>
      <c r="H37" s="16">
        <f>I37+J37+K37+L37</f>
        <v>7500</v>
      </c>
      <c r="I37" s="16">
        <f>I38</f>
        <v>1500</v>
      </c>
      <c r="J37" s="16">
        <f>J38</f>
        <v>1800</v>
      </c>
      <c r="K37" s="16">
        <f>K38</f>
        <v>2000</v>
      </c>
      <c r="L37" s="16">
        <f>L38</f>
        <v>2200</v>
      </c>
      <c r="M37" s="14"/>
    </row>
    <row r="38" spans="1:13" ht="48" customHeight="1" x14ac:dyDescent="0.25">
      <c r="A38" s="5" t="s">
        <v>68</v>
      </c>
      <c r="B38" s="31"/>
      <c r="C38" s="22" t="s">
        <v>67</v>
      </c>
      <c r="D38" s="23"/>
      <c r="E38" s="7" t="s">
        <v>21</v>
      </c>
      <c r="F38" s="10" t="s">
        <v>22</v>
      </c>
      <c r="G38" s="6" t="s">
        <v>23</v>
      </c>
      <c r="H38" s="16">
        <f t="shared" si="1"/>
        <v>7500</v>
      </c>
      <c r="I38" s="16">
        <v>1500</v>
      </c>
      <c r="J38" s="16">
        <v>1800</v>
      </c>
      <c r="K38" s="16">
        <v>2000</v>
      </c>
      <c r="L38" s="16">
        <v>2200</v>
      </c>
      <c r="M38" s="9" t="s">
        <v>69</v>
      </c>
    </row>
    <row r="39" spans="1:13" ht="65.25" customHeight="1" x14ac:dyDescent="0.25">
      <c r="A39" s="5" t="s">
        <v>70</v>
      </c>
      <c r="B39" s="13" t="s">
        <v>115</v>
      </c>
      <c r="C39" s="22" t="s">
        <v>71</v>
      </c>
      <c r="D39" s="23"/>
      <c r="E39" s="7" t="s">
        <v>21</v>
      </c>
      <c r="F39" s="10" t="s">
        <v>22</v>
      </c>
      <c r="G39" s="6" t="s">
        <v>23</v>
      </c>
      <c r="H39" s="16">
        <f t="shared" si="1"/>
        <v>160</v>
      </c>
      <c r="I39" s="16">
        <v>80</v>
      </c>
      <c r="J39" s="16">
        <v>80</v>
      </c>
      <c r="K39" s="16">
        <v>0</v>
      </c>
      <c r="L39" s="16">
        <v>0</v>
      </c>
      <c r="M39" s="9" t="s">
        <v>69</v>
      </c>
    </row>
    <row r="40" spans="1:13" ht="74.25" customHeight="1" x14ac:dyDescent="0.25">
      <c r="A40" s="5" t="s">
        <v>72</v>
      </c>
      <c r="B40" s="13" t="s">
        <v>121</v>
      </c>
      <c r="C40" s="22" t="s">
        <v>73</v>
      </c>
      <c r="D40" s="23"/>
      <c r="E40" s="7">
        <v>2025</v>
      </c>
      <c r="F40" s="10" t="s">
        <v>30</v>
      </c>
      <c r="G40" s="6" t="s">
        <v>23</v>
      </c>
      <c r="H40" s="16">
        <f t="shared" si="1"/>
        <v>8804.4</v>
      </c>
      <c r="I40" s="16">
        <v>8804.4</v>
      </c>
      <c r="J40" s="16">
        <v>0</v>
      </c>
      <c r="K40" s="16">
        <v>0</v>
      </c>
      <c r="L40" s="16">
        <v>0</v>
      </c>
      <c r="M40" s="9" t="s">
        <v>74</v>
      </c>
    </row>
    <row r="41" spans="1:13" ht="61.5" customHeight="1" x14ac:dyDescent="0.3">
      <c r="A41" s="4"/>
      <c r="B41" s="4"/>
      <c r="C41" s="24" t="s">
        <v>75</v>
      </c>
      <c r="D41" s="25"/>
      <c r="E41" s="4"/>
      <c r="F41" s="4"/>
      <c r="G41" s="4"/>
      <c r="H41" s="15">
        <f>I41+J41+K41+L41</f>
        <v>290891.40000000002</v>
      </c>
      <c r="I41" s="15">
        <f>I17+I20+I21+I22+I23+I24+I26+I27+I28+I29+I30+I31+I32+I33+I34+I35+I36+I37+I39+I40</f>
        <v>89813.599999999991</v>
      </c>
      <c r="J41" s="15">
        <f>J17+J20+J21+J22+J23+J24+J26+J27+J28+J29+J30+J31+J32+J33+J34+J35+J36+J37+J39+J40</f>
        <v>82292.600000000006</v>
      </c>
      <c r="K41" s="15">
        <f>K17+K20+K21+K22+K23+K24+K26+K27+K28+K29+K30+K31+K32+K33+K34+K35+K36+K37+K39+K40</f>
        <v>75147</v>
      </c>
      <c r="L41" s="15">
        <f>L17+L20+L21+L22+L23+L24+L26+L27+L28+L29+L30+L31+L32+L33+L34+L35+L36+L37+L39+L40</f>
        <v>43638.2</v>
      </c>
      <c r="M41" s="4"/>
    </row>
    <row r="42" spans="1:13" ht="30.75" customHeight="1" x14ac:dyDescent="0.25">
      <c r="A42" s="71" t="s">
        <v>76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3"/>
    </row>
    <row r="43" spans="1:13" ht="23.25" customHeight="1" x14ac:dyDescent="0.25">
      <c r="A43" s="5" t="s">
        <v>77</v>
      </c>
      <c r="B43" s="29" t="s">
        <v>116</v>
      </c>
      <c r="C43" s="22" t="s">
        <v>79</v>
      </c>
      <c r="D43" s="23"/>
      <c r="E43" s="7" t="s">
        <v>21</v>
      </c>
      <c r="F43" s="10" t="s">
        <v>30</v>
      </c>
      <c r="G43" s="6" t="s">
        <v>23</v>
      </c>
      <c r="H43" s="18">
        <f>I43+J43+K43+L43</f>
        <v>400</v>
      </c>
      <c r="I43" s="18">
        <v>100</v>
      </c>
      <c r="J43" s="18">
        <v>100</v>
      </c>
      <c r="K43" s="18">
        <v>100</v>
      </c>
      <c r="L43" s="18">
        <v>100</v>
      </c>
      <c r="M43" s="10" t="s">
        <v>120</v>
      </c>
    </row>
    <row r="44" spans="1:13" ht="48" customHeight="1" x14ac:dyDescent="0.25">
      <c r="A44" s="5" t="s">
        <v>78</v>
      </c>
      <c r="B44" s="63"/>
      <c r="C44" s="22" t="s">
        <v>80</v>
      </c>
      <c r="D44" s="23"/>
      <c r="E44" s="7" t="s">
        <v>21</v>
      </c>
      <c r="F44" s="10" t="s">
        <v>30</v>
      </c>
      <c r="G44" s="6" t="s">
        <v>23</v>
      </c>
      <c r="H44" s="18">
        <f>I44+J44+K44+L44</f>
        <v>1200</v>
      </c>
      <c r="I44" s="18">
        <v>300</v>
      </c>
      <c r="J44" s="18">
        <v>300</v>
      </c>
      <c r="K44" s="18">
        <v>300</v>
      </c>
      <c r="L44" s="18">
        <v>300</v>
      </c>
      <c r="M44" s="10" t="s">
        <v>120</v>
      </c>
    </row>
    <row r="45" spans="1:13" ht="18.75" x14ac:dyDescent="0.3">
      <c r="A45" s="4"/>
      <c r="B45" s="4"/>
      <c r="C45" s="64" t="s">
        <v>81</v>
      </c>
      <c r="D45" s="65"/>
      <c r="E45" s="4"/>
      <c r="F45" s="4"/>
      <c r="G45" s="4"/>
      <c r="H45" s="19">
        <f>I45+J45+K45+L45</f>
        <v>1600</v>
      </c>
      <c r="I45" s="19">
        <f>I43+I44</f>
        <v>400</v>
      </c>
      <c r="J45" s="19">
        <f>J43+J44</f>
        <v>400</v>
      </c>
      <c r="K45" s="19">
        <f>K43+K44</f>
        <v>400</v>
      </c>
      <c r="L45" s="19">
        <f>L43+L44</f>
        <v>400</v>
      </c>
      <c r="M45" s="4"/>
    </row>
    <row r="46" spans="1:13" ht="27" customHeight="1" x14ac:dyDescent="0.25">
      <c r="A46" s="66" t="s">
        <v>109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</row>
    <row r="47" spans="1:13" x14ac:dyDescent="0.25">
      <c r="A47" s="74" t="s">
        <v>108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</row>
    <row r="48" spans="1:13" ht="34.5" customHeight="1" x14ac:dyDescent="0.25">
      <c r="A48" s="5" t="s">
        <v>82</v>
      </c>
      <c r="B48" s="29" t="s">
        <v>113</v>
      </c>
      <c r="C48" s="22" t="s">
        <v>89</v>
      </c>
      <c r="D48" s="25"/>
      <c r="E48" s="7" t="s">
        <v>21</v>
      </c>
      <c r="F48" s="10" t="s">
        <v>30</v>
      </c>
      <c r="G48" s="6" t="s">
        <v>23</v>
      </c>
      <c r="H48" s="18">
        <f>H49+H50</f>
        <v>46900</v>
      </c>
      <c r="I48" s="18">
        <f>I49+I50</f>
        <v>12600</v>
      </c>
      <c r="J48" s="18">
        <f t="shared" ref="J48:L48" si="2">J49+J50</f>
        <v>12100</v>
      </c>
      <c r="K48" s="18">
        <f t="shared" si="2"/>
        <v>12600</v>
      </c>
      <c r="L48" s="18">
        <f t="shared" si="2"/>
        <v>9600</v>
      </c>
      <c r="M48" s="9" t="s">
        <v>92</v>
      </c>
    </row>
    <row r="49" spans="1:13" ht="39" customHeight="1" x14ac:dyDescent="0.25">
      <c r="A49" s="5" t="s">
        <v>87</v>
      </c>
      <c r="B49" s="75"/>
      <c r="C49" s="22" t="s">
        <v>90</v>
      </c>
      <c r="D49" s="23"/>
      <c r="E49" s="7" t="s">
        <v>21</v>
      </c>
      <c r="F49" s="10" t="s">
        <v>30</v>
      </c>
      <c r="G49" s="6" t="s">
        <v>23</v>
      </c>
      <c r="H49" s="18">
        <f t="shared" ref="H49:H54" si="3">I49+J49+K49+L49</f>
        <v>44500</v>
      </c>
      <c r="I49" s="18">
        <v>12000</v>
      </c>
      <c r="J49" s="18">
        <v>11500</v>
      </c>
      <c r="K49" s="18">
        <v>12000</v>
      </c>
      <c r="L49" s="18">
        <v>9000</v>
      </c>
      <c r="M49" s="9" t="s">
        <v>92</v>
      </c>
    </row>
    <row r="50" spans="1:13" ht="32.25" customHeight="1" x14ac:dyDescent="0.25">
      <c r="A50" s="5" t="s">
        <v>88</v>
      </c>
      <c r="B50" s="75"/>
      <c r="C50" s="22" t="s">
        <v>91</v>
      </c>
      <c r="D50" s="23"/>
      <c r="E50" s="7" t="s">
        <v>21</v>
      </c>
      <c r="F50" s="10" t="s">
        <v>30</v>
      </c>
      <c r="G50" s="6" t="s">
        <v>23</v>
      </c>
      <c r="H50" s="18">
        <f t="shared" si="3"/>
        <v>2400</v>
      </c>
      <c r="I50" s="18">
        <v>600</v>
      </c>
      <c r="J50" s="18">
        <v>600</v>
      </c>
      <c r="K50" s="18">
        <v>600</v>
      </c>
      <c r="L50" s="18">
        <v>600</v>
      </c>
      <c r="M50" s="9" t="s">
        <v>92</v>
      </c>
    </row>
    <row r="51" spans="1:13" ht="33.75" customHeight="1" x14ac:dyDescent="0.25">
      <c r="A51" s="5" t="s">
        <v>83</v>
      </c>
      <c r="B51" s="75"/>
      <c r="C51" s="22" t="s">
        <v>93</v>
      </c>
      <c r="D51" s="23"/>
      <c r="E51" s="7" t="s">
        <v>21</v>
      </c>
      <c r="F51" s="10" t="s">
        <v>30</v>
      </c>
      <c r="G51" s="6" t="s">
        <v>23</v>
      </c>
      <c r="H51" s="18">
        <f t="shared" si="3"/>
        <v>2000</v>
      </c>
      <c r="I51" s="18">
        <v>500</v>
      </c>
      <c r="J51" s="18">
        <v>500</v>
      </c>
      <c r="K51" s="18">
        <v>500</v>
      </c>
      <c r="L51" s="18">
        <v>500</v>
      </c>
      <c r="M51" s="9" t="s">
        <v>92</v>
      </c>
    </row>
    <row r="52" spans="1:13" ht="30" x14ac:dyDescent="0.25">
      <c r="A52" s="5" t="s">
        <v>84</v>
      </c>
      <c r="B52" s="75"/>
      <c r="C52" s="22" t="s">
        <v>94</v>
      </c>
      <c r="D52" s="25"/>
      <c r="E52" s="7" t="s">
        <v>21</v>
      </c>
      <c r="F52" s="10" t="s">
        <v>30</v>
      </c>
      <c r="G52" s="6" t="s">
        <v>23</v>
      </c>
      <c r="H52" s="18">
        <f t="shared" si="3"/>
        <v>14784</v>
      </c>
      <c r="I52" s="18">
        <v>3684</v>
      </c>
      <c r="J52" s="18">
        <v>3700</v>
      </c>
      <c r="K52" s="18">
        <v>3700</v>
      </c>
      <c r="L52" s="18">
        <v>3700</v>
      </c>
      <c r="M52" s="9" t="s">
        <v>92</v>
      </c>
    </row>
    <row r="53" spans="1:13" ht="30" x14ac:dyDescent="0.25">
      <c r="A53" s="5" t="s">
        <v>85</v>
      </c>
      <c r="B53" s="75"/>
      <c r="C53" s="22" t="s">
        <v>95</v>
      </c>
      <c r="D53" s="23"/>
      <c r="E53" s="7" t="s">
        <v>21</v>
      </c>
      <c r="F53" s="10" t="s">
        <v>30</v>
      </c>
      <c r="G53" s="6" t="s">
        <v>23</v>
      </c>
      <c r="H53" s="18">
        <f t="shared" si="3"/>
        <v>1400</v>
      </c>
      <c r="I53" s="18">
        <v>350</v>
      </c>
      <c r="J53" s="18">
        <v>350</v>
      </c>
      <c r="K53" s="18">
        <v>350</v>
      </c>
      <c r="L53" s="18">
        <v>350</v>
      </c>
      <c r="M53" s="9" t="s">
        <v>92</v>
      </c>
    </row>
    <row r="54" spans="1:13" ht="30" x14ac:dyDescent="0.25">
      <c r="A54" s="5" t="s">
        <v>86</v>
      </c>
      <c r="B54" s="76"/>
      <c r="C54" s="22" t="s">
        <v>96</v>
      </c>
      <c r="D54" s="23"/>
      <c r="E54" s="7" t="s">
        <v>21</v>
      </c>
      <c r="F54" s="10" t="s">
        <v>30</v>
      </c>
      <c r="G54" s="6" t="s">
        <v>23</v>
      </c>
      <c r="H54" s="18">
        <f t="shared" si="3"/>
        <v>720</v>
      </c>
      <c r="I54" s="18">
        <v>180</v>
      </c>
      <c r="J54" s="18">
        <v>180</v>
      </c>
      <c r="K54" s="18">
        <v>180</v>
      </c>
      <c r="L54" s="18">
        <v>180</v>
      </c>
      <c r="M54" s="9" t="s">
        <v>92</v>
      </c>
    </row>
    <row r="55" spans="1:13" ht="15.75" x14ac:dyDescent="0.25">
      <c r="A55" s="77" t="s">
        <v>97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9"/>
    </row>
    <row r="56" spans="1:13" ht="30" x14ac:dyDescent="0.25">
      <c r="A56" s="5" t="s">
        <v>98</v>
      </c>
      <c r="B56" s="29" t="s">
        <v>113</v>
      </c>
      <c r="C56" s="22" t="s">
        <v>99</v>
      </c>
      <c r="D56" s="23"/>
      <c r="E56" s="7" t="s">
        <v>21</v>
      </c>
      <c r="F56" s="10" t="s">
        <v>30</v>
      </c>
      <c r="G56" s="6" t="s">
        <v>23</v>
      </c>
      <c r="H56" s="18">
        <f>I56+J56+K56+L56</f>
        <v>6800</v>
      </c>
      <c r="I56" s="18">
        <v>1700</v>
      </c>
      <c r="J56" s="18">
        <v>1700</v>
      </c>
      <c r="K56" s="18">
        <v>1700</v>
      </c>
      <c r="L56" s="18">
        <v>1700</v>
      </c>
      <c r="M56" s="8" t="s">
        <v>101</v>
      </c>
    </row>
    <row r="57" spans="1:13" ht="42" customHeight="1" x14ac:dyDescent="0.25">
      <c r="A57" s="5" t="s">
        <v>102</v>
      </c>
      <c r="B57" s="31"/>
      <c r="C57" s="22" t="s">
        <v>100</v>
      </c>
      <c r="D57" s="25"/>
      <c r="E57" s="7" t="s">
        <v>21</v>
      </c>
      <c r="F57" s="10" t="s">
        <v>30</v>
      </c>
      <c r="G57" s="10" t="s">
        <v>23</v>
      </c>
      <c r="H57" s="18">
        <f>I57+J57+K57+L57</f>
        <v>6000</v>
      </c>
      <c r="I57" s="18">
        <v>1500</v>
      </c>
      <c r="J57" s="18">
        <v>1500</v>
      </c>
      <c r="K57" s="18">
        <v>1500</v>
      </c>
      <c r="L57" s="18">
        <v>1500</v>
      </c>
      <c r="M57" s="8" t="s">
        <v>101</v>
      </c>
    </row>
    <row r="58" spans="1:13" ht="15.75" x14ac:dyDescent="0.3">
      <c r="A58" s="4"/>
      <c r="B58" s="4"/>
      <c r="C58" s="64" t="s">
        <v>103</v>
      </c>
      <c r="D58" s="25"/>
      <c r="E58" s="4"/>
      <c r="F58" s="4"/>
      <c r="G58" s="4"/>
      <c r="H58" s="19">
        <f>I58+J58+K58+L58</f>
        <v>78604</v>
      </c>
      <c r="I58" s="19">
        <f>I48+I51+I52+I53+I54+I56+I57</f>
        <v>20514</v>
      </c>
      <c r="J58" s="19">
        <f>J48+J51+J52+J53+J54+J56+J57</f>
        <v>20030</v>
      </c>
      <c r="K58" s="19">
        <f>K48+K51+K52+K53+K54+K56+K57</f>
        <v>20530</v>
      </c>
      <c r="L58" s="19">
        <f>L48+L51+L52+L53+L54+L56+L57</f>
        <v>17530</v>
      </c>
      <c r="M58" s="4"/>
    </row>
    <row r="59" spans="1:13" ht="21" x14ac:dyDescent="0.25">
      <c r="A59" s="4"/>
      <c r="B59" s="4"/>
      <c r="C59" s="71" t="s">
        <v>7</v>
      </c>
      <c r="D59" s="81"/>
      <c r="E59" s="4"/>
      <c r="F59" s="4"/>
      <c r="G59" s="4"/>
      <c r="H59" s="15">
        <f>I59+J59+K59+L59</f>
        <v>371095.4</v>
      </c>
      <c r="I59" s="15">
        <f>I41+I45+I58</f>
        <v>110727.59999999999</v>
      </c>
      <c r="J59" s="15">
        <f>J41+J45+J58</f>
        <v>102722.6</v>
      </c>
      <c r="K59" s="15">
        <f>K41+K45+K58</f>
        <v>96077</v>
      </c>
      <c r="L59" s="15">
        <f>L41+L45+L58</f>
        <v>61568.2</v>
      </c>
      <c r="M59" s="4"/>
    </row>
    <row r="63" spans="1:13" ht="20.25" x14ac:dyDescent="0.25">
      <c r="D63" s="80" t="s">
        <v>104</v>
      </c>
      <c r="E63" s="80"/>
      <c r="F63" s="82" t="s">
        <v>117</v>
      </c>
      <c r="G63" s="83"/>
      <c r="H63" s="84"/>
    </row>
  </sheetData>
  <mergeCells count="81">
    <mergeCell ref="F63:H63"/>
    <mergeCell ref="D63:E63"/>
    <mergeCell ref="C56:D56"/>
    <mergeCell ref="C57:D57"/>
    <mergeCell ref="B56:B57"/>
    <mergeCell ref="C58:D58"/>
    <mergeCell ref="C59:D59"/>
    <mergeCell ref="C54:D54"/>
    <mergeCell ref="C49:D49"/>
    <mergeCell ref="C50:D50"/>
    <mergeCell ref="B48:B54"/>
    <mergeCell ref="A55:M55"/>
    <mergeCell ref="A47:M47"/>
    <mergeCell ref="C48:D48"/>
    <mergeCell ref="C51:D51"/>
    <mergeCell ref="C52:D52"/>
    <mergeCell ref="C53:D53"/>
    <mergeCell ref="C44:D44"/>
    <mergeCell ref="B43:B44"/>
    <mergeCell ref="C45:D45"/>
    <mergeCell ref="A46:M46"/>
    <mergeCell ref="B24:B25"/>
    <mergeCell ref="B26:B36"/>
    <mergeCell ref="B37:B38"/>
    <mergeCell ref="A42:M42"/>
    <mergeCell ref="C43:D43"/>
    <mergeCell ref="C26:D26"/>
    <mergeCell ref="C27:D27"/>
    <mergeCell ref="C28:D28"/>
    <mergeCell ref="C29:D29"/>
    <mergeCell ref="C25:D25"/>
    <mergeCell ref="C17:D17"/>
    <mergeCell ref="G10:G13"/>
    <mergeCell ref="H11:H13"/>
    <mergeCell ref="I11:I13"/>
    <mergeCell ref="H14:H15"/>
    <mergeCell ref="I14:I15"/>
    <mergeCell ref="F10:F13"/>
    <mergeCell ref="H10:L10"/>
    <mergeCell ref="J14:J15"/>
    <mergeCell ref="A16:M16"/>
    <mergeCell ref="A14:A15"/>
    <mergeCell ref="A10:A13"/>
    <mergeCell ref="L11:L13"/>
    <mergeCell ref="B10:B13"/>
    <mergeCell ref="E10:E13"/>
    <mergeCell ref="K14:K15"/>
    <mergeCell ref="L14:L15"/>
    <mergeCell ref="K3:M3"/>
    <mergeCell ref="B7:M7"/>
    <mergeCell ref="M10:M13"/>
    <mergeCell ref="B14:B15"/>
    <mergeCell ref="E14:E15"/>
    <mergeCell ref="F14:F15"/>
    <mergeCell ref="G14:G15"/>
    <mergeCell ref="M14:M15"/>
    <mergeCell ref="C10:D13"/>
    <mergeCell ref="C14:D15"/>
    <mergeCell ref="J11:J13"/>
    <mergeCell ref="K11:K13"/>
    <mergeCell ref="C18:D18"/>
    <mergeCell ref="C19:D19"/>
    <mergeCell ref="C20:D20"/>
    <mergeCell ref="C21:D21"/>
    <mergeCell ref="C22:D22"/>
    <mergeCell ref="C23:D23"/>
    <mergeCell ref="C24:D24"/>
    <mergeCell ref="C40:D40"/>
    <mergeCell ref="C41:D41"/>
    <mergeCell ref="B17:B19"/>
    <mergeCell ref="B20:B2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2024-12-02T06:37:20Z</dcterms:modified>
</cp:coreProperties>
</file>